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CC7D75E-4D88-4F06-9DD7-7F2503CEC3B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55" i="19"/>
  <c r="B72" i="7" l="1"/>
  <c r="J32" i="20"/>
  <c r="J30" i="20"/>
  <c r="C98" i="7"/>
  <c r="C96" i="7"/>
  <c r="A14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E7" i="19" l="1"/>
  <c r="E20" i="22"/>
  <c r="E38" i="22" s="1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C12" i="21" l="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1" i="10" l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48" i="19"/>
  <c r="A45" i="19"/>
  <c r="A46" i="19" s="1"/>
  <c r="A47" i="19" s="1"/>
  <c r="C29" i="7"/>
  <c r="A50" i="7" l="1"/>
  <c r="A54" i="9"/>
  <c r="A55" i="9" s="1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8" i="7"/>
  <c r="A70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6" i="19"/>
  <c r="A68" i="19" s="1"/>
  <c r="A70" i="19" s="1"/>
  <c r="A71" i="19" s="1"/>
  <c r="D36" i="19"/>
  <c r="A61" i="10" l="1"/>
  <c r="A62" i="10" s="1"/>
  <c r="A63" i="10" s="1"/>
  <c r="A65" i="10"/>
  <c r="C28" i="7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7" i="10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<sst xmlns="http://schemas.openxmlformats.org/spreadsheetml/2006/main" count="566" uniqueCount="337">
  <si>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</si>
  <si>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</si>
  <si>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</si>
  <si>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</si>
  <si>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</si>
  <si>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</si>
  <si>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</si>
  <si>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</si>
  <si>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</si>
  <si>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</si>
  <si>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</si>
  <si>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</si>
  <si>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</si>
  <si>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</si>
  <si>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</si>
  <si>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</si>
  <si>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</si>
  <si>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</si>
  <si>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</si>
  <si>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</si>
  <si>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</si>
  <si>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</si>
  <si>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</si>
  <si>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</si>
  <si>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</si>
  <si>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</si>
  <si>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</si>
  <si>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</si>
  <si>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</si>
  <si>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</si>
  <si>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</si>
  <si>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</si>
  <si>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</si>
  <si>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</si>
  <si>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</si>
  <si>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</si>
  <si>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</si>
  <si>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</si>
  <si>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</si>
  <si>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</si>
  <si>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</si>
  <si>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</si>
  <si>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</si>
  <si>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</si>
  <si>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</si>
  <si>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</si>
  <si>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</si>
  <si>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</si>
  <si>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</si>
  <si>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</si>
  <si>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</si>
  <si>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</si>
  <si>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</si>
  <si>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</si>
  <si>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</si>
  <si>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</si>
  <si>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</si>
  <si>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</si>
  <si>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</si>
  <si>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</si>
  <si>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</si>
  <si>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</si>
  <si>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</si>
  <si>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</si>
  <si>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</si>
  <si>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</si>
  <si>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</si>
  <si>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</si>
  <si>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</si>
  <si>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</si>
  <si>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</si>
  <si>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</si>
  <si>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</si>
  <si>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</si>
  <si>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</si>
  <si>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</si>
  <si>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</si>
  <si>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</si>
  <si>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</si>
  <si>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</si>
  <si>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</si>
  <si>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</si>
  <si>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</si>
  <si>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</si>
  <si>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</si>
  <si>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</si>
  <si>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</si>
  <si>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</si>
  <si>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</si>
  <si>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</si>
  <si>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</si>
  <si>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</si>
  <si>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</si>
  <si>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</si>
  <si>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</si>
  <si>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</si>
  <si>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</si>
  <si>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</si>
  <si>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</si>
  <si>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</si>
  <si>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</si>
  <si>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</si>
  <si>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</si>
  <si>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</si>
  <si>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</si>
  <si>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</si>
  <si>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</si>
  <si>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</si>
  <si>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</si>
  <si>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</si>
  <si>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</si>
  <si>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</si>
  <si>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</si>
  <si>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</si>
  <si>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</si>
  <si>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</si>
  <si>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</si>
  <si>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</si>
  <si>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</si>
  <si>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</si>
  <si>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</si>
  <si>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</si>
  <si>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</si>
  <si>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</si>
  <si>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</si>
  <si>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</si>
  <si>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</si>
  <si>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</si>
  <si>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</si>
  <si>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</si>
  <si>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</si>
  <si>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</si>
  <si>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</si>
  <si>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</si>
  <si>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</si>
  <si>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</si>
  <si>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</si>
  <si>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</si>
  <si>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</si>
  <si>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</si>
  <si>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</si>
  <si>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</si>
  <si>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</si>
  <si>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</si>
  <si>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</si>
  <si>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</si>
  <si>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</si>
  <si>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</si>
  <si>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</si>
  <si>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</si>
  <si>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</si>
  <si>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</si>
  <si>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</si>
  <si>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</si>
  <si>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</si>
  <si>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</si>
  <si>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</si>
  <si>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</si>
  <si>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</si>
  <si>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</si>
  <si>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</si>
  <si>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</si>
  <si>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</si>
  <si>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</si>
  <si>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</si>
  <si>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</si>
  <si>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</si>
  <si>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</si>
  <si>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</si>
  <si>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</si>
  <si>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</si>
  <si>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</si>
  <si>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</si>
  <si>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</si>
  <si>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</si>
  <si>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</si>
  <si>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</si>
  <si>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</si>
  <si>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</si>
  <si>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</si>
  <si>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</si>
  <si>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</si>
  <si>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</si>
  <si>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</si>
  <si>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</si>
  <si>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</si>
  <si>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</si>
  <si>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</si>
  <si>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</si>
  <si>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</si>
  <si>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</si>
  <si>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</si>
  <si>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</si>
  <si>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</si>
  <si>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</si>
  <si>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</si>
  <si>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</si>
  <si>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</si>
  <si>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</si>
  <si>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</si>
  <si>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</si>
  <si>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</si>
  <si>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</si>
  <si>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</si>
  <si>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</si>
  <si>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</si>
  <si>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</si>
  <si>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</si>
  <si>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</si>
  <si>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</si>
  <si>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</si>
  <si>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</si>
  <si>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</si>
  <si>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</si>
  <si>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</si>
  <si>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</si>
  <si>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</si>
  <si>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</si>
  <si>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</si>
  <si>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</si>
  <si>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</si>
  <si>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</si>
  <si>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</si>
  <si>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</si>
  <si>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</si>
  <si>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</si>
  <si>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</si>
  <si>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</si>
  <si>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</si>
  <si>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</si>
  <si>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</si>
  <si>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</si>
  <si>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</si>
  <si>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</si>
  <si>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</si>
  <si>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</si>
  <si>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</si>
  <si>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</si>
  <si>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</si>
  <si>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</si>
  <si>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</si>
  <si>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</si>
  <si>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</si>
  <si>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</si>
  <si>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</si>
  <si>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</si>
  <si>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</si>
  <si>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</si>
  <si>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</si>
  <si>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</si>
  <si>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</si>
  <si>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</si>
  <si>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</si>
  <si>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</si>
  <si>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</si>
  <si>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</si>
  <si>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</si>
  <si>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</si>
  <si>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</si>
  <si>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</si>
  <si>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</si>
  <si>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</si>
  <si>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</si>
  <si>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</si>
  <si>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</si>
  <si>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</si>
  <si>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</si>
  <si>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</si>
  <si>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</si>
  <si>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</si>
  <si>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</si>
  <si>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</si>
  <si>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</si>
  <si>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</si>
  <si>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</si>
  <si>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</si>
  <si>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</si>
  <si>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</si>
  <si>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</si>
  <si>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</si>
  <si>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</si>
  <si>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</si>
  <si>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</si>
  <si>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</si>
  <si>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</si>
  <si>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</si>
  <si>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</si>
  <si>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</si>
  <si>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</si>
  <si>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</si>
  <si>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</si>
  <si>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</si>
  <si>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</si>
  <si>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</si>
  <si>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</si>
  <si>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</si>
  <si>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</si>
  <si>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</si>
  <si>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</si>
  <si>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</si>
  <si>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</si>
  <si>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</si>
  <si>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</si>
  <si>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</si>
  <si>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</si>
  <si>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</si>
  <si>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</si>
  <si>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</si>
  <si>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</si>
  <si>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</si>
  <si>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</si>
  <si>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</si>
  <si>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</si>
  <si>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</si>
  <si>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</si>
  <si>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</si>
  <si>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</si>
  <si>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</si>
  <si>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</si>
  <si>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</si>
  <si>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</si>
  <si>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</si>
  <si>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</si>
  <si>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</si>
  <si>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</si>
  <si>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հ․112 մսուր-մանկապարտեզ» ՀՈԱԿ-ի </t>
  </si>
  <si>
    <t>Մերի Մանուկյան</t>
  </si>
  <si>
    <t>Լուսիկ Նիկողոսյան</t>
  </si>
  <si>
    <t>պարգևավճար</t>
  </si>
  <si>
    <t>Միջոցարումների կազմակերպման գծով</t>
  </si>
  <si>
    <t xml:space="preserve">ցանկը կցում եմ և խնդրում եմ </t>
  </si>
  <si>
    <t>վարագույրներ դահլիճի համար</t>
  </si>
  <si>
    <t xml:space="preserve">պարզաբանեք /հ/մ թե  </t>
  </si>
  <si>
    <t>ուսումնական նյութ/</t>
  </si>
  <si>
    <t>ուսումնական նյութեր</t>
  </si>
  <si>
    <t>ունենք երկու դահլիճների հատակների վերանորոգման կարիք,գումարը չի բավարարում,խնդրում եմ ծառերի էտման գումարը հատկացնել ընթացիկ վերանորոգմանը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</si>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</sst>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AAgAFAATQAAAAAAAAAAAAAAAAAAAAAAAAAAAAAAAAAAAAAAAAAAAAAAAAAAAAAAAAAAAAAAAAAAAAAAAAAAAAAAAAAAAAAAAAAAAAAAAAAAAAAAAAAAAAAAAAAAAAAAAADpBwwABQAaABQAB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DI1WjAjBgkqhkiG9w0BCQQxFgQUVyMWHiyVDTn3DAH9W+iw2sAdaT0wKwYLKoZIhvcNAQkQAgwxHDAaMBgwFgQUK2DY8Flrruk/JuoGGlIdRn+9y9EwDQYJKoZIhvcNAQEBBQAEggEAdaWM+VA3wZDsepytT2g0ffbPtpTG8hPHvXpPTpLcI5Yfc8hHHj41UVtajU+z7TN6RyvO2mU8Z8SMfOE4kMpOxUdIyoWNtDRs9+vt8W7bBUI+Vu9EWkjGDfBDTqYOky7joFAm19dEpDHx417W8bcYWeLfR+UhrOd02q/6N8zrP9wy2h+g0Yod3LlGd1lBPvUm87rZ5sNOvZ3PX7vcvzOxgG/F71voBzv3MCnDz0zOUwX6AtueEOgQ1gJkLKDDNr78e6Z/vmkAc3Nxf5mANGA+x2h3h4NUlZTS7Q4raQU2GbWRpClr77PIfeLQwaAd5GAJW+sIkgKePuQHOvYpd2Eg6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AAgAFAATQAAAAAAAAAAAAAAAAAAAAAAAAAAAAAAAAAAAAAAAAAAAAAAAAAAAAAAAAAAAAAAAAAAAAAAAAAAAAAAAAAAAAAAAAAAAAAAAAAAAAAAAAAAAAAAAAAAAAAAAADpBwwABQAaABQAB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DI4WjAjBgkqhkiG9w0BCQQxFgQUe5VGdzx4G6F0mAazbP9UdWmNrn8wKwYLKoZIhvcNAQkQAgwxHDAaMBgwFgQUK2DY8Flrruk/JuoGGlIdRn+9y9EwDQYJKoZIhvcNAQEBBQAEggEA0KXZjJr/tkSBeVpqcFGbGmmUvbyvn7WUgXG4pb+F2b2O+abKnlx7CR/S9ixiLw/v9Lz7a4NC03RsLkRfLvz62PHVDzM5i8hgFqApeK22dT/kLo0i/30bMkbDvhSmy8tXEJ/hYFMounvo4MhWWmxloaVDdWpe5upniXusD9/VY/dnE6V6O16vlDNYu0lJmql3bNwjpqw6qhEZWKEBhdtysRqBnIRpPd54grixl6G8CGIlCA2KQfmCNBZb6kHq4rBE8rcfyV7oR2g/pw+0ctAaMNq+Kk7NZnnpEcr46H1YqJfJSUXGEvEH8lYAH0vJ/OTg/gq3nJdPgRD3x8jDPdm8I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B3644E3-359D-225B-751A-4E8BD78666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D97DF1B-0B45-80CE-FC5C-4DE6DFCAFD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6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183</v>
      </c>
      <c r="E1" s="410">
        <v>211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324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262</v>
      </c>
      <c r="E7" s="410">
        <f>+E1</f>
        <v>211</v>
      </c>
    </row>
    <row r="8" spans="1:10" ht="20.25" customHeight="1">
      <c r="C8" s="218"/>
      <c r="D8" s="433" t="s">
        <v>263</v>
      </c>
      <c r="E8" s="218"/>
    </row>
    <row r="9" spans="1:10" ht="20.25" customHeight="1">
      <c r="C9" s="218"/>
      <c r="D9" s="433" t="s">
        <v>264</v>
      </c>
      <c r="E9" s="218"/>
    </row>
    <row r="10" spans="1:10" ht="20.25" customHeight="1">
      <c r="C10" s="215"/>
      <c r="D10" s="434" t="s">
        <v>320</v>
      </c>
      <c r="E10" s="215"/>
    </row>
    <row r="11" spans="1:10" ht="20.25" customHeight="1">
      <c r="C11" s="215"/>
      <c r="D11" s="433" t="s">
        <v>321</v>
      </c>
      <c r="E11" s="215"/>
    </row>
    <row r="12" spans="1:10" ht="20.25">
      <c r="A12" s="452" t="s">
        <v>40</v>
      </c>
      <c r="B12" s="452"/>
      <c r="C12" s="452"/>
      <c r="D12" s="452"/>
      <c r="E12" s="452"/>
      <c r="F12" s="352"/>
    </row>
    <row r="13" spans="1:10" ht="20.45" customHeight="1">
      <c r="A13" s="453" t="s">
        <v>325</v>
      </c>
      <c r="B13" s="453"/>
      <c r="C13" s="453"/>
      <c r="D13" s="453"/>
      <c r="E13" s="453"/>
      <c r="F13" s="345" t="s">
        <v>194</v>
      </c>
    </row>
    <row r="14" spans="1:10" ht="18.75" customHeight="1">
      <c r="A14" s="454" t="s">
        <v>288</v>
      </c>
      <c r="B14" s="454"/>
      <c r="C14" s="454"/>
      <c r="D14" s="454"/>
      <c r="E14" s="454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71022.7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33.93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33.93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3061.88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1968.9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1092.98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95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2215.1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2215.1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80</v>
      </c>
      <c r="E30" s="220"/>
      <c r="F30" s="144" t="s">
        <v>308</v>
      </c>
    </row>
    <row r="31" spans="1:6" ht="18.75" hidden="1" customHeight="1">
      <c r="A31" s="59">
        <f>+A30+1</f>
        <v>7</v>
      </c>
      <c r="B31" s="12" t="s">
        <v>269</v>
      </c>
      <c r="C31" s="370"/>
      <c r="D31" s="216"/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76508.61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52479.7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f>+Ashkhatavardz!J7</f>
        <v>95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3414.4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11341</v>
      </c>
      <c r="E38" s="220"/>
      <c r="F38" s="144"/>
      <c r="G38" s="5">
        <v>146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13114.3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2410.3000000000002</v>
      </c>
      <c r="E39" s="220"/>
      <c r="F39" s="216">
        <f>+D39-'Komunal '!F27</f>
        <v>0</v>
      </c>
      <c r="L39" s="5">
        <f>+'Snund ev finans. pastaci'!E8+'Snund ev finans. pastaci'!E9</f>
        <v>10170.9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2555</v>
      </c>
      <c r="E40" s="220"/>
      <c r="F40" s="216">
        <f>+D40-'Komunal '!J27</f>
        <v>0</v>
      </c>
      <c r="L40" s="81">
        <f>+L39+L38*0.8</f>
        <v>20662.34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214.3</v>
      </c>
      <c r="E41" s="220"/>
      <c r="F41" s="216">
        <f>+'Komunal '!M20</f>
        <v>214.3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55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260.8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58.8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10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192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70"/>
      <c r="D49" s="216">
        <v>735</v>
      </c>
      <c r="E49" s="220"/>
      <c r="F49" s="144">
        <v>5</v>
      </c>
      <c r="G49" s="5" t="s">
        <v>181</v>
      </c>
      <c r="H49" s="5">
        <v>147</v>
      </c>
      <c r="I49" s="5" t="s">
        <v>182</v>
      </c>
      <c r="J49" s="5">
        <f>+F49*H49</f>
        <v>735</v>
      </c>
    </row>
    <row r="50" spans="1:11" ht="18.75" customHeight="1">
      <c r="A50" s="59">
        <f t="shared" ref="A50:A71" si="2">+A49+1</f>
        <v>10</v>
      </c>
      <c r="B50" s="12" t="s">
        <v>23</v>
      </c>
      <c r="C50" s="370"/>
      <c r="D50" s="216">
        <v>139.5</v>
      </c>
      <c r="E50" s="220"/>
      <c r="F50" s="216">
        <f>+$F$49</f>
        <v>5</v>
      </c>
      <c r="G50" s="5" t="s">
        <v>181</v>
      </c>
      <c r="H50" s="5">
        <v>27.9</v>
      </c>
      <c r="I50" s="5" t="s">
        <v>182</v>
      </c>
      <c r="J50" s="5">
        <f>+F50*H50</f>
        <v>139.5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1200</v>
      </c>
      <c r="E51" s="220"/>
      <c r="F51" s="216">
        <f t="shared" ref="F51:F53" si="3">+$F$49</f>
        <v>5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630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30</v>
      </c>
      <c r="E53" s="220"/>
      <c r="F53" s="216">
        <f t="shared" si="3"/>
        <v>5</v>
      </c>
      <c r="G53" s="5" t="s">
        <v>181</v>
      </c>
      <c r="H53" s="5">
        <v>38.700000000000003</v>
      </c>
      <c r="I53" s="5" t="s">
        <v>182</v>
      </c>
      <c r="J53" s="5">
        <f>+F53*H53</f>
        <v>193.5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150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f>540+600</f>
        <v>1140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140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150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122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70"/>
      <c r="D62" s="216">
        <v>6</v>
      </c>
      <c r="E62" s="220"/>
      <c r="F62" s="144"/>
    </row>
    <row r="63" spans="1:11" ht="18.75" customHeight="1">
      <c r="A63" s="59">
        <f t="shared" si="2"/>
        <v>21</v>
      </c>
      <c r="B63" s="12" t="s">
        <v>118</v>
      </c>
      <c r="C63" s="370"/>
      <c r="D63" s="216">
        <v>10</v>
      </c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22</v>
      </c>
      <c r="B65" s="12" t="s">
        <v>61</v>
      </c>
      <c r="C65" s="370"/>
      <c r="D65" s="216">
        <f>+D19+36</f>
        <v>69.930000000000007</v>
      </c>
      <c r="E65" s="220"/>
      <c r="F65" s="144"/>
    </row>
    <row r="66" spans="1:7" ht="18.75" hidden="1" customHeight="1">
      <c r="A66" s="59">
        <f t="shared" si="2"/>
        <v>23</v>
      </c>
      <c r="B66" s="12" t="s">
        <v>305</v>
      </c>
      <c r="C66" s="370"/>
      <c r="D66" s="216">
        <v>0</v>
      </c>
      <c r="E66" s="220"/>
      <c r="F66" s="144">
        <v>540</v>
      </c>
    </row>
    <row r="67" spans="1:7" ht="18.75" customHeight="1">
      <c r="A67" s="59">
        <v>23</v>
      </c>
      <c r="B67" s="12" t="s">
        <v>329</v>
      </c>
      <c r="C67" s="370"/>
      <c r="D67" s="216">
        <v>100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70"/>
      <c r="D68" s="216"/>
      <c r="E68" s="220"/>
      <c r="F68" s="144" t="s">
        <v>322</v>
      </c>
    </row>
    <row r="69" spans="1:7" ht="18.75" customHeight="1">
      <c r="A69" s="59">
        <v>24</v>
      </c>
      <c r="B69" s="12" t="s">
        <v>211</v>
      </c>
      <c r="C69" s="370"/>
      <c r="D69" s="216">
        <v>100</v>
      </c>
      <c r="E69" s="220"/>
      <c r="F69" s="144"/>
    </row>
    <row r="70" spans="1:7" ht="18.75" customHeight="1">
      <c r="A70" s="59">
        <f t="shared" si="2"/>
        <v>25</v>
      </c>
      <c r="B70" s="12" t="s">
        <v>210</v>
      </c>
      <c r="C70" s="370"/>
      <c r="D70" s="216">
        <v>70</v>
      </c>
      <c r="E70" s="220"/>
      <c r="F70" s="144"/>
    </row>
    <row r="71" spans="1:7" ht="18.75" customHeight="1">
      <c r="A71" s="59">
        <f t="shared" si="2"/>
        <v>26</v>
      </c>
      <c r="B71" s="12" t="s">
        <v>26</v>
      </c>
      <c r="C71" s="370"/>
      <c r="D71" s="216">
        <v>2215.1</v>
      </c>
      <c r="E71" s="220"/>
      <c r="F71" s="144"/>
    </row>
    <row r="72" spans="1:7" s="349" customFormat="1">
      <c r="A72" s="346">
        <f>+A71+0.1</f>
        <v>26.1</v>
      </c>
      <c r="B72" s="347" t="s">
        <v>74</v>
      </c>
      <c r="C72" s="347"/>
      <c r="D72" s="437">
        <v>2215.1</v>
      </c>
      <c r="E72" s="348"/>
      <c r="F72" s="350"/>
    </row>
    <row r="73" spans="1:7" ht="18.75" hidden="1" customHeight="1">
      <c r="A73" s="59">
        <f>+A71+1</f>
        <v>27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f>+A73+1</f>
        <v>28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76508.63</v>
      </c>
      <c r="E75" s="220" t="s">
        <v>336</v>
      </c>
      <c r="F75" s="450">
        <f>+D32-D75</f>
        <v>-2.0000000004074536E-2</v>
      </c>
      <c r="G75" s="451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3.7109375" style="186" customWidth="1"/>
    <col min="3" max="3" width="22.710937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212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324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212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>
      <c r="A14" s="453" t="str">
        <f>+_xlfn.SINGLE('Ekamut-caxs'!A13)</f>
        <v xml:space="preserve">«Երևանի հ․112 մսուր-մանկապարտեզ» ՀՈԱԿ-ի 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289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4119.5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4211.3</v>
      </c>
      <c r="D19" s="386"/>
      <c r="E19" s="456" t="s">
        <v>206</v>
      </c>
      <c r="F19" s="456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75343.509999999995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71022.7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33.93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33.93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4111.88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1968.9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1092.98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f>+C79</f>
        <v>1050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95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80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77208.63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74385.33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52479.7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95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3414.4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11341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2410.3000000000002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2555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214.3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55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260.8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58.8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10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192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735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139.5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1200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630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150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1140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140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150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8"/>
    </row>
    <row r="65" spans="1:7" s="40" customFormat="1" ht="18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10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22</v>
      </c>
      <c r="B67" s="223" t="str">
        <f>+'Ekamut-caxs'!B65</f>
        <v>Վերապատրաստման գծով</v>
      </c>
      <c r="C67" s="132">
        <f>+'Ekamut-caxs'!D65</f>
        <v>69.930000000000007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23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23</v>
      </c>
      <c r="B69" s="223" t="str">
        <f>+'Ekamut-caxs'!B67</f>
        <v>Միջոցարումների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24</v>
      </c>
      <c r="B71" s="223" t="str">
        <f>+'Ekamut-caxs'!B69</f>
        <v>Դուրսգրվող գույքի վերագնահատման գծով</v>
      </c>
      <c r="C71" s="132">
        <f>+'Ekamut-caxs'!D69</f>
        <v>100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v>25</v>
      </c>
      <c r="B72" s="223" t="str">
        <f>+'Ekamut-caxs'!B70</f>
        <v>Կրակմարիչների լիցքավորում</v>
      </c>
      <c r="C72" s="132">
        <f>+'Ekamut-caxs'!D70</f>
        <v>70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26.300000000000004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26</v>
      </c>
      <c r="B77" s="223" t="s">
        <v>36</v>
      </c>
      <c r="C77" s="132">
        <f>+'Deb. ev kreditor'!D59-'Deb. ev kreditor'!D55</f>
        <v>91.800000000000182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1050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1050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customHeight="1">
      <c r="A83" s="354">
        <v>1.1000000000000001</v>
      </c>
      <c r="B83" s="355" t="s">
        <v>84</v>
      </c>
      <c r="C83" s="356">
        <v>1050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1.2000000000000002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1.3000000000000003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1.4000000000000004</v>
      </c>
      <c r="B86" s="355"/>
      <c r="C86" s="356"/>
      <c r="D86" s="363"/>
      <c r="E86" s="364" t="s">
        <v>271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1773.3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1773.3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2346.179999999993</v>
      </c>
      <c r="D94" s="219" t="s">
        <v>336</v>
      </c>
      <c r="E94" s="456" t="s">
        <v>184</v>
      </c>
      <c r="F94" s="456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Մերի Մանուկյան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Լուսիկ Նիկողոսյան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109.1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1" zoomScaleSheetLayoutView="100" workbookViewId="0">
      <selection activeCell="D79" sqref="D7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հ․112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290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78222.600000000006</v>
      </c>
      <c r="D6" s="142">
        <f>SUM(D7:D8,D11,D14:D17,D20:D21)</f>
        <v>76916.900000000009</v>
      </c>
      <c r="E6" s="142">
        <f t="shared" ref="E6:E63" si="0">D6-C6</f>
        <v>-1305.6999999999971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72468.899999999994</v>
      </c>
      <c r="D7" s="135">
        <f>+'Ekamut-caxs'!D17</f>
        <v>71022.7</v>
      </c>
      <c r="E7" s="135">
        <f t="shared" si="0"/>
        <v>-1446.1999999999971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3432.1</v>
      </c>
      <c r="D11" s="135">
        <f>SUM(D12:D13)</f>
        <v>3432.1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1710</v>
      </c>
      <c r="D12" s="125">
        <v>1710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1722.1</v>
      </c>
      <c r="D13" s="125">
        <v>1722.1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4.5</v>
      </c>
      <c r="D14" s="135">
        <f>+'Ekamut-caxs'!D24</f>
        <v>95</v>
      </c>
      <c r="E14" s="135">
        <f t="shared" si="0"/>
        <v>90.5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2215.1</v>
      </c>
      <c r="D17" s="137">
        <f>SUM(D18:D19)</f>
        <v>2215.1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3" t="str">
        <f>+'Ekamut-caxs'!B28</f>
        <v xml:space="preserve">ոչ ընթացիկ </v>
      </c>
      <c r="C18" s="125">
        <v>2215.1</v>
      </c>
      <c r="D18" s="126">
        <f>+'Ekamut-caxs'!D28</f>
        <v>2215.1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30</v>
      </c>
      <c r="D20" s="134">
        <f>+'Ekamut-caxs'!D30</f>
        <v>80</v>
      </c>
      <c r="E20" s="134">
        <f t="shared" si="0"/>
        <v>50</v>
      </c>
      <c r="F20" s="125"/>
    </row>
    <row r="21" spans="1:18" s="31" customFormat="1" ht="17.25" hidden="1">
      <c r="A21" s="34">
        <f t="shared" si="1"/>
        <v>7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78222.599999999991</v>
      </c>
      <c r="D22" s="143">
        <f>SUM(D23,D26:D32,D36:D59,D61:D62)</f>
        <v>76508.63</v>
      </c>
      <c r="E22" s="142">
        <f t="shared" si="0"/>
        <v>-1713.9699999999866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54467.199999999997</v>
      </c>
      <c r="D23" s="137">
        <f>+'Ekamut-caxs'!D35</f>
        <v>52479.7</v>
      </c>
      <c r="E23" s="135">
        <f t="shared" si="0"/>
        <v>-1987.5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95</v>
      </c>
      <c r="E24" s="126">
        <f>D24-C24</f>
        <v>95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3414.4</v>
      </c>
      <c r="E25" s="127">
        <f>D25-C25</f>
        <v>3414.4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11545.2</v>
      </c>
      <c r="D26" s="137">
        <f>+'Ekamut-caxs'!D38</f>
        <v>11341</v>
      </c>
      <c r="E26" s="135">
        <f t="shared" si="0"/>
        <v>-204.20000000000073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2070.6999999999998</v>
      </c>
      <c r="D27" s="137">
        <f>+'Ekamut-caxs'!D39</f>
        <v>2410.3000000000002</v>
      </c>
      <c r="E27" s="135">
        <f t="shared" si="0"/>
        <v>339.60000000000036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2456.5</v>
      </c>
      <c r="D28" s="137">
        <f>+'Ekamut-caxs'!D40</f>
        <v>2555</v>
      </c>
      <c r="E28" s="135">
        <f t="shared" si="0"/>
        <v>98.5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172.4</v>
      </c>
      <c r="D29" s="137">
        <f>+'Ekamut-caxs'!D41</f>
        <v>214.3</v>
      </c>
      <c r="E29" s="135">
        <f t="shared" si="0"/>
        <v>41.900000000000006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55</v>
      </c>
      <c r="D30" s="137">
        <f>+'Ekamut-caxs'!D42</f>
        <v>55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260.8</v>
      </c>
      <c r="D32" s="137">
        <f>SUM(D33:D35)</f>
        <v>260.8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58.8</v>
      </c>
      <c r="D33" s="138">
        <f>+'Ekamut-caxs'!D45</f>
        <v>58.8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10</v>
      </c>
      <c r="D34" s="138">
        <f>+'Ekamut-caxs'!D46</f>
        <v>10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192</v>
      </c>
      <c r="D35" s="138">
        <f>+'Ekamut-caxs'!D47</f>
        <v>192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735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139.5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1200</v>
      </c>
      <c r="D39" s="137">
        <f>+'Ekamut-caxs'!D51</f>
        <v>1200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630</v>
      </c>
      <c r="D40" s="137">
        <f>+'Ekamut-caxs'!D52</f>
        <v>630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30</v>
      </c>
      <c r="D41" s="137">
        <f>+'Ekamut-caxs'!D53</f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150</v>
      </c>
      <c r="D42" s="137">
        <f>+'Ekamut-caxs'!D54</f>
        <v>150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54">
      <c r="A43" s="34">
        <f t="shared" si="4"/>
        <v>16</v>
      </c>
      <c r="B43" s="174" t="str">
        <f>+'Ekamut-caxs'!B55</f>
        <v>Ընթացիկ վերանորոգման գծով</v>
      </c>
      <c r="C43" s="134">
        <v>600</v>
      </c>
      <c r="D43" s="137">
        <f>+'Ekamut-caxs'!D55</f>
        <v>1140</v>
      </c>
      <c r="E43" s="135">
        <f t="shared" si="0"/>
        <v>540</v>
      </c>
      <c r="F43" s="125" t="s">
        <v>335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140</v>
      </c>
      <c r="D44" s="137">
        <f>+'Ekamut-caxs'!D56</f>
        <v>140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Համակարգիչների տեխնիկական սպասարկման գծով</v>
      </c>
      <c r="C48" s="136">
        <v>150</v>
      </c>
      <c r="D48" s="137">
        <f>+'Ekamut-caxs'!D60</f>
        <v>150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22</v>
      </c>
      <c r="B51" s="174" t="str">
        <f>+'Ekamut-caxs'!B63</f>
        <v>Հայտարարության գծով</v>
      </c>
      <c r="C51" s="134">
        <v>10</v>
      </c>
      <c r="D51" s="137">
        <f>+'Ekamut-caxs'!D63</f>
        <v>10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23</v>
      </c>
      <c r="B53" s="174" t="str">
        <f>+'Ekamut-caxs'!B65</f>
        <v>Վերապատրաստման գծով</v>
      </c>
      <c r="C53" s="134">
        <v>72</v>
      </c>
      <c r="D53" s="137">
        <f>+'Ekamut-caxs'!D65</f>
        <v>69.930000000000007</v>
      </c>
      <c r="E53" s="135">
        <f t="shared" si="5"/>
        <v>-2.0699999999999932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24</v>
      </c>
      <c r="B54" s="174" t="str">
        <f>+'Ekamut-caxs'!B66</f>
        <v>Ծառերի էտման գծով</v>
      </c>
      <c r="C54" s="134">
        <v>540</v>
      </c>
      <c r="D54" s="137">
        <f>+'Ekamut-caxs'!D66</f>
        <v>0</v>
      </c>
      <c r="E54" s="135">
        <f t="shared" si="5"/>
        <v>-540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25</v>
      </c>
      <c r="B55" s="174" t="str">
        <f>+'Ekamut-caxs'!B67</f>
        <v>Միջոցարումների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26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v>26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100</v>
      </c>
      <c r="E57" s="134">
        <f>D57-C57</f>
        <v>0</v>
      </c>
      <c r="F57" s="229"/>
    </row>
    <row r="58" spans="1:18" s="31" customFormat="1" ht="17.25">
      <c r="A58" s="34">
        <f t="shared" si="4"/>
        <v>27</v>
      </c>
      <c r="B58" s="174" t="str">
        <f>+'Ekamut-caxs'!B70</f>
        <v>Կրակմարիչների լիցքավորում</v>
      </c>
      <c r="C58" s="134">
        <v>70</v>
      </c>
      <c r="D58" s="136">
        <f>+'Ekamut-caxs'!D70</f>
        <v>70</v>
      </c>
      <c r="E58" s="134">
        <f>D58-C58</f>
        <v>0</v>
      </c>
      <c r="F58" s="134"/>
    </row>
    <row r="59" spans="1:18" s="32" customFormat="1" ht="17.25">
      <c r="A59" s="34">
        <f t="shared" si="4"/>
        <v>28</v>
      </c>
      <c r="B59" s="174" t="str">
        <f>+'Ekamut-caxs'!B71</f>
        <v>Հիմնական միջոցների մաշվածության գծով, որից՝</v>
      </c>
      <c r="C59" s="134">
        <v>2215.1</v>
      </c>
      <c r="D59" s="137">
        <f>+'Ekamut-caxs'!D71</f>
        <v>2215.1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28.1</v>
      </c>
      <c r="B60" s="403" t="str">
        <f>+'Ekamut-caxs'!B72</f>
        <v>պայմանով (անհատույց) ստացված</v>
      </c>
      <c r="C60" s="127">
        <v>2215.1</v>
      </c>
      <c r="D60" s="138">
        <f>+'Ekamut-caxs'!D72</f>
        <v>2215.1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29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29</v>
      </c>
      <c r="B62" s="174" t="str">
        <f>+'Ekamut-caxs'!B74</f>
        <v>Այլ ծախսերի գծով</v>
      </c>
      <c r="C62" s="134">
        <v>0.2</v>
      </c>
      <c r="D62" s="137">
        <f>+'Ekamut-caxs'!D74</f>
        <v>0</v>
      </c>
      <c r="E62" s="135">
        <f t="shared" si="5"/>
        <v>-0.2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408.27000000000407</v>
      </c>
      <c r="E63" s="142">
        <f t="shared" si="0"/>
        <v>408.27000000000407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9" t="str">
        <f>+'Ekamut-caxs'!D77</f>
        <v>Մերի Մանուկյան</v>
      </c>
      <c r="E65" s="459"/>
      <c r="F65" s="63"/>
    </row>
    <row r="66" spans="1:6" s="10" customFormat="1" ht="9.75" customHeight="1">
      <c r="A66" s="58"/>
      <c r="B66" s="423"/>
      <c r="C66" s="87"/>
      <c r="D66" s="458" t="s">
        <v>5</v>
      </c>
      <c r="E66" s="458"/>
      <c r="F66" s="406"/>
    </row>
    <row r="67" spans="1:6" s="10" customFormat="1" ht="24.75" customHeight="1">
      <c r="A67" s="58"/>
      <c r="B67" s="422" t="s">
        <v>6</v>
      </c>
      <c r="C67" s="64"/>
      <c r="D67" s="459" t="str">
        <f>+'Ekamut-caxs'!D79</f>
        <v>Լուսիկ Նիկողոսյան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5</v>
      </c>
      <c r="E68" s="458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1" zoomScaleSheetLayoutView="100" workbookViewId="0">
      <selection activeCell="D79" sqref="D7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հ․112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291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4211.3</v>
      </c>
      <c r="D6" s="128">
        <f>+C6</f>
        <v>4211.3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77053</v>
      </c>
      <c r="D7" s="133">
        <f>SUM(D8:D9,D12,D16:D21)</f>
        <v>76789.709999999992</v>
      </c>
      <c r="E7" s="133">
        <f>D7-C7</f>
        <v>-263.29000000000815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72468.899999999994</v>
      </c>
      <c r="D8" s="132">
        <v>72468.899999999994</v>
      </c>
      <c r="E8" s="132">
        <f>D8-C8</f>
        <v>0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33.93</v>
      </c>
      <c r="E9" s="132">
        <f t="shared" ref="E9:E16" si="1">D9-C9</f>
        <v>-38.07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f>+'Dramakan hosqer'!C23</f>
        <v>33.93</v>
      </c>
      <c r="E10" s="358">
        <f t="shared" si="1"/>
        <v>-38.07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4482.1000000000004</v>
      </c>
      <c r="D12" s="132">
        <f>SUM(D13:D15)</f>
        <v>4111.88</v>
      </c>
      <c r="E12" s="132">
        <f t="shared" si="1"/>
        <v>-370.22000000000025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1710</v>
      </c>
      <c r="D13" s="357">
        <f>+'Dramakan hosqer'!C26</f>
        <v>1968.9</v>
      </c>
      <c r="E13" s="358">
        <f t="shared" si="1"/>
        <v>258.90000000000009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1722.1</v>
      </c>
      <c r="D14" s="357">
        <f>+'Dramakan hosqer'!C27</f>
        <v>1092.98</v>
      </c>
      <c r="E14" s="358">
        <f t="shared" si="1"/>
        <v>-629.11999999999989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1050</v>
      </c>
      <c r="D15" s="357">
        <v>1050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95</v>
      </c>
      <c r="E16" s="132">
        <f t="shared" si="1"/>
        <v>95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30</v>
      </c>
      <c r="D20" s="132">
        <v>80</v>
      </c>
      <c r="E20" s="132">
        <f>D20-C20</f>
        <v>50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79340.5</v>
      </c>
      <c r="D22" s="133">
        <f>+D23+D66+D78</f>
        <v>75435.33</v>
      </c>
      <c r="E22" s="133">
        <f t="shared" si="0"/>
        <v>-3905.1699999999983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76094.7</v>
      </c>
      <c r="D23" s="133">
        <f>SUM(D24,D27:D33,D37:D60,D64:D65)</f>
        <v>74385.33</v>
      </c>
      <c r="E23" s="133">
        <f t="shared" si="0"/>
        <v>-1709.3699999999953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54467.199999999997</v>
      </c>
      <c r="D24" s="132">
        <f>+'Dramakan hosqer'!C37</f>
        <v>52479.7</v>
      </c>
      <c r="E24" s="132">
        <f t="shared" si="0"/>
        <v>-1987.5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95</v>
      </c>
      <c r="E25" s="358">
        <f t="shared" si="0"/>
        <v>95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3414.4</v>
      </c>
      <c r="E26" s="358">
        <f t="shared" si="0"/>
        <v>3414.4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11545.2</v>
      </c>
      <c r="D27" s="132">
        <f>+'Dramakan hosqer'!C40</f>
        <v>11341</v>
      </c>
      <c r="E27" s="132">
        <f t="shared" si="0"/>
        <v>-204.20000000000073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2070.6999999999998</v>
      </c>
      <c r="D28" s="132">
        <f>+'Dramakan hosqer'!C41</f>
        <v>2410.3000000000002</v>
      </c>
      <c r="E28" s="132">
        <f t="shared" si="0"/>
        <v>339.60000000000036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2456.5</v>
      </c>
      <c r="D29" s="132">
        <f>+'Dramakan hosqer'!C42</f>
        <v>2555</v>
      </c>
      <c r="E29" s="132">
        <f t="shared" si="0"/>
        <v>98.5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168</v>
      </c>
      <c r="D30" s="132">
        <f>+'Dramakan hosqer'!C43</f>
        <v>214.3</v>
      </c>
      <c r="E30" s="132">
        <f t="shared" si="0"/>
        <v>46.300000000000011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55</v>
      </c>
      <c r="D31" s="132">
        <f>+'Dramakan hosqer'!C44</f>
        <v>55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260.8</v>
      </c>
      <c r="D33" s="132">
        <f>SUM(D34:D36)</f>
        <v>260.8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58.8</v>
      </c>
      <c r="D34" s="357">
        <f>+'Dramakan hosqer'!C47</f>
        <v>58.8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10</v>
      </c>
      <c r="D35" s="357">
        <f>+'Dramakan hosqer'!C48</f>
        <v>10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192</v>
      </c>
      <c r="D36" s="357">
        <f>+'Dramakan hosqer'!C49</f>
        <v>192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735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139.5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1200</v>
      </c>
      <c r="D40" s="132">
        <f>+'Dramakan hosqer'!C53</f>
        <v>1200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630</v>
      </c>
      <c r="D41" s="132">
        <f>+'Dramakan hosqer'!C54</f>
        <v>630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30</v>
      </c>
      <c r="D42" s="132">
        <f>+'Dramakan hosqer'!C55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150</v>
      </c>
      <c r="D43" s="132">
        <f>+'Dramakan hosqer'!C56</f>
        <v>150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93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600</v>
      </c>
      <c r="D44" s="132">
        <f>+'Dramakan hosqer'!C57</f>
        <v>1140</v>
      </c>
      <c r="E44" s="132">
        <f t="shared" si="0"/>
        <v>540</v>
      </c>
      <c r="F44" s="449" t="s">
        <v>335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140</v>
      </c>
      <c r="D45" s="132">
        <f>+'Dramakan hosqer'!C58</f>
        <v>140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150</v>
      </c>
      <c r="D49" s="132">
        <f>+'Dramakan hosqer'!C62</f>
        <v>150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21</v>
      </c>
      <c r="B52" s="223" t="str">
        <f>+'Dramakan hosqer'!B65</f>
        <v>Հայտարարության գծով</v>
      </c>
      <c r="C52" s="131">
        <v>10</v>
      </c>
      <c r="D52" s="132">
        <f>+'Dramakan hosqer'!C65</f>
        <v>10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69.930000000000007</v>
      </c>
      <c r="E54" s="132">
        <f t="shared" si="0"/>
        <v>-2.0699999999999932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540</v>
      </c>
      <c r="D55" s="132">
        <f>+'Dramakan hosqer'!C68</f>
        <v>0</v>
      </c>
      <c r="E55" s="132">
        <f t="shared" si="0"/>
        <v>-540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223" t="str">
        <f>+'Dramakan hosqer'!B69</f>
        <v>Միջոցարումների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25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Կրակմարիչների լիցքավորում</v>
      </c>
      <c r="C59" s="131">
        <v>70</v>
      </c>
      <c r="D59" s="132">
        <f>+'Dramakan hosqer'!C72</f>
        <v>70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27.1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27.200000000000003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27.300000000000004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v>27</v>
      </c>
      <c r="B64" s="223" t="str">
        <f>+'Dramakan hosqer'!B77</f>
        <v>Կրեդիտորական պարտքի մարման գծով</v>
      </c>
      <c r="C64" s="131">
        <v>91.8</v>
      </c>
      <c r="D64" s="132">
        <f>+'Dramakan hosqer'!C77</f>
        <v>91.800000000000182</v>
      </c>
      <c r="E64" s="132">
        <f t="shared" si="0"/>
        <v>1.8474111129762605E-13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28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1050</v>
      </c>
      <c r="D66" s="133">
        <f>+D67+D74</f>
        <v>1050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1050</v>
      </c>
      <c r="D67" s="132">
        <f>SUM(D68:D73)</f>
        <v>1050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hidden="1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1050</v>
      </c>
      <c r="D70" s="357">
        <f>+'Dramakan hosqer'!C83</f>
        <v>1050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2195.8000000000002</v>
      </c>
      <c r="D78" s="133">
        <f>SUM(D79:D80)</f>
        <v>0</v>
      </c>
      <c r="E78" s="133">
        <f t="shared" si="7"/>
        <v>-2195.8000000000002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2195.8000000000002</v>
      </c>
      <c r="D79" s="132"/>
      <c r="E79" s="131">
        <f>D79-C79</f>
        <v>-2195.8000000000002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1923.8000000000029</v>
      </c>
      <c r="D81" s="133">
        <f>D6+D7-D22</f>
        <v>5565.679999999993</v>
      </c>
      <c r="E81" s="133">
        <f t="shared" si="7"/>
        <v>3641.8799999999901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2" t="str">
        <f>+'Ekamut-caxs'!D77</f>
        <v>Մերի Մանուկյան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1" t="s">
        <v>90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9" t="str">
        <f>+'Ekamut-caxs'!D79</f>
        <v>Լուսիկ Նիկողոսյան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90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8" workbookViewId="0">
      <selection activeCell="D79" sqref="D7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հ․112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292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24.599999999999998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13.6</v>
      </c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10.7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>
        <v>0.3</v>
      </c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24.599999999999998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83.7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8.1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3266.3</v>
      </c>
      <c r="E54" s="21"/>
      <c r="F54" s="145">
        <f>SUM(D36:D53)</f>
        <v>91.8</v>
      </c>
      <c r="G54" s="145">
        <f>+D59-D54-F54</f>
        <v>1.8474111129762605E-13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3266.3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3358.1000000000004</v>
      </c>
      <c r="E59" s="116"/>
      <c r="F59" s="303">
        <f>+D59-D55</f>
        <v>91.800000000000182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4211.3</v>
      </c>
      <c r="D62" s="463" t="s">
        <v>175</v>
      </c>
      <c r="E62" s="46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5" t="str">
        <f>+'Ekamut-caxs'!D77</f>
        <v>Մերի Մանուկյան</v>
      </c>
      <c r="E64" s="46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6" t="s">
        <v>90</v>
      </c>
      <c r="E65" s="46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5" t="str">
        <f>+'Ekamut-caxs'!D79</f>
        <v>Լուսիկ Նիկողոսյան</v>
      </c>
      <c r="E66" s="46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7" t="s">
        <v>90</v>
      </c>
      <c r="E67" s="46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D79" sqref="D79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հ․112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75" t="s">
        <v>112</v>
      </c>
      <c r="B5" s="475" t="s">
        <v>92</v>
      </c>
      <c r="C5" s="476" t="s">
        <v>93</v>
      </c>
      <c r="D5" s="476"/>
      <c r="E5" s="476"/>
      <c r="F5" s="476"/>
      <c r="G5" s="476" t="s">
        <v>94</v>
      </c>
      <c r="H5" s="476"/>
      <c r="I5" s="476"/>
      <c r="J5" s="476"/>
      <c r="K5" s="476" t="s">
        <v>132</v>
      </c>
      <c r="L5" s="476"/>
      <c r="M5" s="476"/>
    </row>
    <row r="6" spans="1:13" s="242" customFormat="1" ht="51" customHeight="1">
      <c r="A6" s="475"/>
      <c r="B6" s="475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5">
        <v>3009</v>
      </c>
      <c r="D7" s="245">
        <v>432393.3</v>
      </c>
      <c r="E7" s="247">
        <v>3476</v>
      </c>
      <c r="F7" s="247">
        <f>IF((E7&lt;10000), E7*143.7, E7*107.1)</f>
        <v>499501.19999999995</v>
      </c>
      <c r="G7" s="439">
        <v>4587</v>
      </c>
      <c r="H7" s="440">
        <v>238124</v>
      </c>
      <c r="I7" s="246">
        <v>4709</v>
      </c>
      <c r="J7" s="247">
        <v>244725</v>
      </c>
      <c r="K7" s="246">
        <v>62</v>
      </c>
      <c r="L7" s="246">
        <v>55</v>
      </c>
      <c r="M7" s="247">
        <f t="shared" ref="M7:M18" si="0">+L7*200.47</f>
        <v>11025.85</v>
      </c>
    </row>
    <row r="8" spans="1:13" ht="19.5" customHeight="1">
      <c r="A8" s="243">
        <v>2</v>
      </c>
      <c r="B8" s="244" t="s">
        <v>96</v>
      </c>
      <c r="C8" s="245">
        <v>2376</v>
      </c>
      <c r="D8" s="245">
        <v>341431.2</v>
      </c>
      <c r="E8" s="247">
        <v>3436</v>
      </c>
      <c r="F8" s="247">
        <f t="shared" ref="F8:F18" si="1">IF((E8&lt;10000), E8*143.7, E8*107.1)</f>
        <v>493753.19999999995</v>
      </c>
      <c r="G8" s="439">
        <v>4610</v>
      </c>
      <c r="H8" s="440">
        <v>239834</v>
      </c>
      <c r="I8" s="246">
        <v>4603</v>
      </c>
      <c r="J8" s="247">
        <v>239496</v>
      </c>
      <c r="K8" s="246">
        <v>64</v>
      </c>
      <c r="L8" s="246">
        <v>61</v>
      </c>
      <c r="M8" s="247">
        <f t="shared" si="0"/>
        <v>12228.67</v>
      </c>
    </row>
    <row r="9" spans="1:13" ht="19.5" customHeight="1">
      <c r="A9" s="243">
        <v>3</v>
      </c>
      <c r="B9" s="244" t="s">
        <v>97</v>
      </c>
      <c r="C9" s="245">
        <v>2227</v>
      </c>
      <c r="D9" s="245">
        <v>320019.90000000002</v>
      </c>
      <c r="E9" s="247">
        <v>1977</v>
      </c>
      <c r="F9" s="247">
        <f t="shared" si="1"/>
        <v>284094.89999999997</v>
      </c>
      <c r="G9" s="439">
        <v>4699</v>
      </c>
      <c r="H9" s="440">
        <v>244252</v>
      </c>
      <c r="I9" s="246">
        <v>4749</v>
      </c>
      <c r="J9" s="247">
        <v>246656</v>
      </c>
      <c r="K9" s="246">
        <v>69</v>
      </c>
      <c r="L9" s="246">
        <v>131</v>
      </c>
      <c r="M9" s="247">
        <f t="shared" si="0"/>
        <v>26261.57</v>
      </c>
    </row>
    <row r="10" spans="1:13" ht="19.5" customHeight="1">
      <c r="A10" s="243">
        <v>4</v>
      </c>
      <c r="B10" s="244" t="s">
        <v>98</v>
      </c>
      <c r="C10" s="249">
        <v>104</v>
      </c>
      <c r="D10" s="249">
        <v>14944.8</v>
      </c>
      <c r="E10" s="247">
        <v>1153</v>
      </c>
      <c r="F10" s="247">
        <f t="shared" si="1"/>
        <v>165686.09999999998</v>
      </c>
      <c r="G10" s="439">
        <v>3499</v>
      </c>
      <c r="H10" s="247">
        <v>184149</v>
      </c>
      <c r="I10" s="246">
        <v>4672</v>
      </c>
      <c r="J10" s="247">
        <v>242976</v>
      </c>
      <c r="K10" s="246">
        <v>73</v>
      </c>
      <c r="L10" s="246">
        <v>66</v>
      </c>
      <c r="M10" s="247">
        <f t="shared" si="0"/>
        <v>13231.02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1"/>
        <v>0</v>
      </c>
      <c r="G11" s="439">
        <v>3273</v>
      </c>
      <c r="H11" s="247">
        <v>172313</v>
      </c>
      <c r="I11" s="246">
        <v>3203</v>
      </c>
      <c r="J11" s="247">
        <v>167902</v>
      </c>
      <c r="K11" s="246">
        <v>73</v>
      </c>
      <c r="L11" s="246">
        <v>62</v>
      </c>
      <c r="M11" s="247">
        <f t="shared" si="0"/>
        <v>12429.14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1"/>
        <v>0</v>
      </c>
      <c r="G12" s="439">
        <v>3092</v>
      </c>
      <c r="H12" s="247">
        <v>162199</v>
      </c>
      <c r="I12" s="246">
        <v>3339</v>
      </c>
      <c r="J12" s="247">
        <v>174453</v>
      </c>
      <c r="K12" s="246">
        <v>62</v>
      </c>
      <c r="L12" s="246">
        <v>60</v>
      </c>
      <c r="M12" s="247">
        <f t="shared" si="0"/>
        <v>12028.2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9">
        <v>2780</v>
      </c>
      <c r="H13" s="247">
        <v>145336</v>
      </c>
      <c r="I13" s="246">
        <v>3279</v>
      </c>
      <c r="J13" s="247">
        <v>171380</v>
      </c>
      <c r="K13" s="246">
        <v>90</v>
      </c>
      <c r="L13" s="246">
        <v>105</v>
      </c>
      <c r="M13" s="247">
        <f>+L13*200.47</f>
        <v>21049.35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9">
        <v>2879</v>
      </c>
      <c r="H14" s="247">
        <v>150354</v>
      </c>
      <c r="I14" s="246">
        <v>3464</v>
      </c>
      <c r="J14" s="247">
        <v>180318</v>
      </c>
      <c r="K14" s="246">
        <v>62</v>
      </c>
      <c r="L14" s="246">
        <v>144</v>
      </c>
      <c r="M14" s="247">
        <f t="shared" si="0"/>
        <v>28867.68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9">
        <v>2915</v>
      </c>
      <c r="H15" s="247">
        <v>152896</v>
      </c>
      <c r="I15" s="246">
        <v>3609</v>
      </c>
      <c r="J15" s="247">
        <v>189614</v>
      </c>
      <c r="K15" s="246">
        <v>60</v>
      </c>
      <c r="L15" s="246">
        <v>132</v>
      </c>
      <c r="M15" s="247">
        <f t="shared" si="0"/>
        <v>26462.04</v>
      </c>
    </row>
    <row r="16" spans="1:13" ht="19.5" customHeight="1">
      <c r="A16" s="243">
        <v>10</v>
      </c>
      <c r="B16" s="250" t="s">
        <v>104</v>
      </c>
      <c r="C16" s="249">
        <v>753</v>
      </c>
      <c r="D16" s="249">
        <v>108206.1</v>
      </c>
      <c r="E16" s="247">
        <v>600</v>
      </c>
      <c r="F16" s="247">
        <f t="shared" si="1"/>
        <v>86220</v>
      </c>
      <c r="G16" s="246">
        <v>4068</v>
      </c>
      <c r="H16" s="247">
        <v>213279</v>
      </c>
      <c r="I16" s="246">
        <v>3928</v>
      </c>
      <c r="J16" s="247">
        <v>206904</v>
      </c>
      <c r="K16" s="246">
        <v>98</v>
      </c>
      <c r="L16" s="246">
        <v>140</v>
      </c>
      <c r="M16" s="247">
        <f t="shared" si="0"/>
        <v>28065.8</v>
      </c>
    </row>
    <row r="17" spans="1:13" ht="19.5" customHeight="1">
      <c r="A17" s="243">
        <v>11</v>
      </c>
      <c r="B17" s="250" t="s">
        <v>105</v>
      </c>
      <c r="C17" s="249">
        <v>2352</v>
      </c>
      <c r="D17" s="249">
        <v>337982.4</v>
      </c>
      <c r="E17" s="247">
        <f>+C7</f>
        <v>3009</v>
      </c>
      <c r="F17" s="247">
        <f t="shared" si="1"/>
        <v>432393.3</v>
      </c>
      <c r="G17" s="248">
        <v>4823</v>
      </c>
      <c r="H17" s="249">
        <v>252862</v>
      </c>
      <c r="I17" s="246">
        <f>+G7</f>
        <v>4587</v>
      </c>
      <c r="J17" s="247">
        <f t="shared" ref="J17:J18" si="2">+I17*53.48</f>
        <v>245312.75999999998</v>
      </c>
      <c r="K17" s="246">
        <v>81</v>
      </c>
      <c r="L17" s="246">
        <f>+K7</f>
        <v>62</v>
      </c>
      <c r="M17" s="247">
        <f t="shared" si="0"/>
        <v>12429.14</v>
      </c>
    </row>
    <row r="18" spans="1:13" ht="19.5" customHeight="1">
      <c r="A18" s="243">
        <v>12</v>
      </c>
      <c r="B18" s="250" t="s">
        <v>106</v>
      </c>
      <c r="C18" s="249">
        <v>3122</v>
      </c>
      <c r="D18" s="249">
        <v>448631.4</v>
      </c>
      <c r="E18" s="247">
        <f>+C18</f>
        <v>3122</v>
      </c>
      <c r="F18" s="247">
        <f t="shared" si="1"/>
        <v>448631.39999999997</v>
      </c>
      <c r="G18" s="248">
        <v>4586</v>
      </c>
      <c r="H18" s="249">
        <v>238459</v>
      </c>
      <c r="I18" s="246">
        <f>+G18</f>
        <v>4586</v>
      </c>
      <c r="J18" s="247">
        <f t="shared" si="2"/>
        <v>245259.28</v>
      </c>
      <c r="K18" s="246">
        <v>51</v>
      </c>
      <c r="L18" s="246">
        <f>+K18</f>
        <v>51</v>
      </c>
      <c r="M18" s="247">
        <f t="shared" si="0"/>
        <v>10223.969999999999</v>
      </c>
    </row>
    <row r="19" spans="1:13" ht="32.25" customHeight="1">
      <c r="A19" s="252"/>
      <c r="B19" s="239" t="s">
        <v>88</v>
      </c>
      <c r="C19" s="253">
        <f t="shared" ref="C19:K19" si="3">SUM(C7:C18)</f>
        <v>13943</v>
      </c>
      <c r="D19" s="254">
        <f t="shared" si="3"/>
        <v>2003609.1</v>
      </c>
      <c r="E19" s="253">
        <f t="shared" si="3"/>
        <v>16773</v>
      </c>
      <c r="F19" s="254">
        <f>SUM(F7:F18)</f>
        <v>2410280.1</v>
      </c>
      <c r="G19" s="253">
        <f>SUM(G7:G18)</f>
        <v>45811</v>
      </c>
      <c r="H19" s="254">
        <f>SUM(H7:H18)</f>
        <v>2394057</v>
      </c>
      <c r="I19" s="253">
        <f>SUM(I7:I18)</f>
        <v>48728</v>
      </c>
      <c r="J19" s="254">
        <f>SUM(J7:J18)</f>
        <v>2554996.0399999996</v>
      </c>
      <c r="K19" s="253">
        <f t="shared" si="3"/>
        <v>845</v>
      </c>
      <c r="L19" s="253">
        <f>SUM(L7:L18)</f>
        <v>1069</v>
      </c>
      <c r="M19" s="254">
        <f>SUM(M7:M18)</f>
        <v>214302.42999999996</v>
      </c>
    </row>
    <row r="20" spans="1:13" ht="21.75" customHeight="1">
      <c r="B20" s="255"/>
      <c r="C20" s="256"/>
      <c r="D20" s="257"/>
      <c r="E20" s="256"/>
      <c r="F20" s="257">
        <f>ROUND(F19/1000,1)</f>
        <v>2410.3000000000002</v>
      </c>
      <c r="G20" s="256"/>
      <c r="H20" s="257"/>
      <c r="I20" s="256"/>
      <c r="J20" s="257">
        <f>ROUND(J19/1000,1)</f>
        <v>2555</v>
      </c>
      <c r="K20" s="256"/>
      <c r="L20" s="256"/>
      <c r="M20" s="257">
        <f>ROUND(M19/1000,1)</f>
        <v>214.3</v>
      </c>
    </row>
    <row r="21" spans="1:13" ht="33.75" customHeight="1" thickBot="1">
      <c r="B21" s="482" t="s">
        <v>228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2410.3000000000002</v>
      </c>
      <c r="G27" s="287" t="s">
        <v>229</v>
      </c>
      <c r="H27" s="285" t="s">
        <v>229</v>
      </c>
      <c r="I27" s="285" t="s">
        <v>229</v>
      </c>
      <c r="J27" s="286">
        <f>J20-J26</f>
        <v>2555</v>
      </c>
      <c r="K27" s="287" t="s">
        <v>229</v>
      </c>
      <c r="L27" s="285" t="s">
        <v>229</v>
      </c>
      <c r="M27" s="288">
        <f>M20-M26</f>
        <v>214.3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+'Ekamut-caxs'!D77</f>
        <v>Մերի Մանուկյան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89</v>
      </c>
      <c r="H31" s="481"/>
      <c r="I31" s="296"/>
      <c r="J31" s="481" t="s">
        <v>107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+'Ekamut-caxs'!D79</f>
        <v>Լուսիկ Նիկողոսյան</v>
      </c>
      <c r="K32" s="480"/>
    </row>
    <row r="33" spans="3:13" s="236" customFormat="1">
      <c r="C33" s="258"/>
      <c r="D33" s="258"/>
      <c r="G33" s="481" t="s">
        <v>89</v>
      </c>
      <c r="H33" s="481"/>
      <c r="I33" s="296"/>
      <c r="J33" s="481" t="s">
        <v>107</v>
      </c>
      <c r="K33" s="48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7" t="s">
        <v>203</v>
      </c>
      <c r="J36" s="477"/>
      <c r="K36" s="302"/>
      <c r="L36" s="477" t="s">
        <v>232</v>
      </c>
      <c r="M36" s="477"/>
    </row>
    <row r="37" spans="3:13">
      <c r="C37" s="300"/>
      <c r="D37" s="300"/>
      <c r="E37" s="477" t="s">
        <v>202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79" sqref="D7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հ․112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294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1" t="s">
        <v>140</v>
      </c>
      <c r="B5" s="491" t="s">
        <v>67</v>
      </c>
      <c r="C5" s="343"/>
      <c r="D5" s="492" t="s">
        <v>261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141</v>
      </c>
    </row>
    <row r="6" spans="1:17" ht="106.5" customHeight="1">
      <c r="A6" s="491"/>
      <c r="B6" s="491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328</v>
      </c>
      <c r="M6" s="103" t="s">
        <v>260</v>
      </c>
      <c r="N6" s="490"/>
    </row>
    <row r="7" spans="1:17" ht="27.75" customHeight="1">
      <c r="A7" s="147">
        <v>1</v>
      </c>
      <c r="B7" s="176" t="s">
        <v>188</v>
      </c>
      <c r="C7" s="177">
        <v>38072</v>
      </c>
      <c r="D7" s="177">
        <v>8536.2000000000007</v>
      </c>
      <c r="E7" s="177"/>
      <c r="F7" s="177"/>
      <c r="G7" s="177">
        <v>142.69999999999999</v>
      </c>
      <c r="H7" s="228">
        <v>2119.4</v>
      </c>
      <c r="I7" s="177">
        <v>100</v>
      </c>
      <c r="J7" s="228">
        <v>95</v>
      </c>
      <c r="K7" s="177"/>
      <c r="L7" s="177">
        <v>3414.4</v>
      </c>
      <c r="M7" s="177"/>
      <c r="N7" s="178">
        <f>ROUND(SUM(C7:M7),1)</f>
        <v>52479.7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52479.7</v>
      </c>
    </row>
    <row r="10" spans="1:17" s="149" customFormat="1" ht="18.75" customHeight="1">
      <c r="B10" s="235">
        <v>4268</v>
      </c>
      <c r="C10" s="151">
        <f>+B10*2</f>
        <v>8536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6"/>
      <c r="L11" s="486"/>
      <c r="M11" s="486"/>
      <c r="N11" s="160"/>
    </row>
    <row r="12" spans="1:17" s="149" customFormat="1" ht="69" customHeight="1">
      <c r="B12" s="487" t="s">
        <v>196</v>
      </c>
      <c r="C12" s="488"/>
      <c r="D12" s="159"/>
      <c r="G12" s="123"/>
      <c r="H12" s="123"/>
      <c r="I12" s="487" t="s">
        <v>197</v>
      </c>
      <c r="J12" s="48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2"/>
      <c r="I15" s="192">
        <v>119600</v>
      </c>
      <c r="J15" s="194">
        <v>713.3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v>142.69999999999999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484" t="str">
        <f>+'Ekamut-caxs'!D77</f>
        <v>Մերի Մանուկյան</v>
      </c>
      <c r="I18" s="484"/>
      <c r="J18" s="484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485" t="s">
        <v>90</v>
      </c>
      <c r="I19" s="485"/>
      <c r="J19" s="485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484" t="str">
        <f>+'Ekamut-caxs'!D79</f>
        <v>Լուսիկ Նիկողոսյան</v>
      </c>
      <c r="I20" s="484"/>
      <c r="J20" s="484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485" t="s">
        <v>90</v>
      </c>
      <c r="I21" s="485"/>
      <c r="J21" s="48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D79" sqref="D79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հ․112 մսուր-մանկապարտեզ» ՀՈԱԿ-ի </v>
      </c>
      <c r="B2" s="501"/>
      <c r="C2" s="501"/>
      <c r="D2" s="501"/>
    </row>
    <row r="3" spans="1:4" ht="39.75" customHeight="1">
      <c r="A3" s="501" t="s">
        <v>298</v>
      </c>
      <c r="B3" s="501"/>
      <c r="C3" s="501"/>
      <c r="D3" s="501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316</v>
      </c>
      <c r="C7" s="307">
        <f>SUM(C8:C12)</f>
        <v>0</v>
      </c>
      <c r="D7" s="307">
        <f>SUM(D8:D12)</f>
        <v>20</v>
      </c>
    </row>
    <row r="8" spans="1:4" ht="16.5" customHeight="1">
      <c r="A8" s="309">
        <v>1.1000000000000001</v>
      </c>
      <c r="B8" s="310" t="s">
        <v>123</v>
      </c>
      <c r="C8" s="309"/>
      <c r="D8" s="309">
        <v>20</v>
      </c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272</v>
      </c>
      <c r="C11" s="309"/>
      <c r="D11" s="309"/>
    </row>
    <row r="12" spans="1:4" ht="16.5" customHeight="1">
      <c r="A12" s="309">
        <v>1.5</v>
      </c>
      <c r="B12" s="310" t="s">
        <v>273</v>
      </c>
      <c r="C12" s="309"/>
      <c r="D12" s="309"/>
    </row>
    <row r="13" spans="1:4" s="30" customFormat="1" ht="27.75" customHeight="1">
      <c r="A13" s="307">
        <v>2</v>
      </c>
      <c r="B13" s="396" t="s">
        <v>319</v>
      </c>
      <c r="C13" s="307">
        <f>SUM(C14:C18)</f>
        <v>0</v>
      </c>
      <c r="D13" s="307">
        <f>SUM(D14:D18)</f>
        <v>30</v>
      </c>
    </row>
    <row r="14" spans="1:4" ht="16.5" customHeight="1">
      <c r="A14" s="309">
        <v>2.1</v>
      </c>
      <c r="B14" s="310" t="s">
        <v>274</v>
      </c>
      <c r="C14" s="309"/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275</v>
      </c>
      <c r="C16" s="309"/>
      <c r="D16" s="309"/>
    </row>
    <row r="17" spans="1:4" ht="16.5" customHeight="1">
      <c r="A17" s="309">
        <v>2.4</v>
      </c>
      <c r="B17" s="310" t="s">
        <v>276</v>
      </c>
      <c r="C17" s="309"/>
      <c r="D17" s="309"/>
    </row>
    <row r="18" spans="1:4" ht="16.5" customHeight="1">
      <c r="A18" s="309">
        <v>2.5</v>
      </c>
      <c r="B18" s="310" t="s">
        <v>277</v>
      </c>
      <c r="C18" s="309"/>
      <c r="D18" s="309"/>
    </row>
    <row r="19" spans="1:4" s="30" customFormat="1" ht="24.75" customHeight="1">
      <c r="A19" s="307">
        <v>3</v>
      </c>
      <c r="B19" s="308" t="s">
        <v>317</v>
      </c>
      <c r="C19" s="307">
        <f>SUM(C20:C24)</f>
        <v>0</v>
      </c>
      <c r="D19" s="307">
        <f>SUM(D20:D24)</f>
        <v>30</v>
      </c>
    </row>
    <row r="20" spans="1:4" ht="16.5" customHeight="1">
      <c r="A20" s="309">
        <v>3.1</v>
      </c>
      <c r="B20" s="310" t="s">
        <v>127</v>
      </c>
      <c r="C20" s="309"/>
      <c r="D20" s="309">
        <v>30</v>
      </c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278</v>
      </c>
      <c r="C23" s="309"/>
      <c r="D23" s="309"/>
    </row>
    <row r="24" spans="1:4" ht="16.5" customHeight="1">
      <c r="A24" s="309">
        <v>3.5</v>
      </c>
      <c r="B24" s="310" t="s">
        <v>279</v>
      </c>
      <c r="C24" s="309"/>
      <c r="D24" s="309"/>
    </row>
    <row r="25" spans="1:4" s="30" customFormat="1" ht="24.75" customHeight="1">
      <c r="A25" s="307">
        <v>4</v>
      </c>
      <c r="B25" s="308" t="s">
        <v>318</v>
      </c>
      <c r="C25" s="307">
        <f>SUM(C26:C30)</f>
        <v>0</v>
      </c>
      <c r="D25" s="307">
        <f>SUM(D26:D30)</f>
        <v>66</v>
      </c>
    </row>
    <row r="26" spans="1:4" ht="16.5" customHeight="1">
      <c r="A26" s="309">
        <v>4.0999999999999996</v>
      </c>
      <c r="B26" s="310" t="s">
        <v>280</v>
      </c>
      <c r="C26" s="309"/>
      <c r="D26" s="309">
        <v>33</v>
      </c>
    </row>
    <row r="27" spans="1:4" ht="16.5" customHeight="1">
      <c r="A27" s="309">
        <v>4.2</v>
      </c>
      <c r="B27" s="310" t="s">
        <v>130</v>
      </c>
      <c r="C27" s="309"/>
      <c r="D27" s="309">
        <v>33</v>
      </c>
    </row>
    <row r="28" spans="1:4" ht="16.5" customHeight="1">
      <c r="A28" s="309">
        <v>4.3</v>
      </c>
      <c r="B28" s="310" t="s">
        <v>281</v>
      </c>
      <c r="C28" s="309"/>
      <c r="D28" s="309"/>
    </row>
    <row r="29" spans="1:4" ht="16.5" customHeight="1">
      <c r="A29" s="309">
        <v>4.4000000000000004</v>
      </c>
      <c r="B29" s="310" t="s">
        <v>282</v>
      </c>
      <c r="C29" s="309"/>
      <c r="D29" s="309"/>
    </row>
    <row r="30" spans="1:4" ht="16.5" customHeight="1">
      <c r="A30" s="309">
        <v>4.5</v>
      </c>
      <c r="B30" s="310" t="s">
        <v>283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0</v>
      </c>
      <c r="D31" s="307">
        <f>D7+D13+D19+D25</f>
        <v>146</v>
      </c>
    </row>
    <row r="34" spans="2:4" ht="17.25">
      <c r="B34" s="397" t="s">
        <v>2</v>
      </c>
      <c r="C34" s="497" t="str">
        <f>+'Ekamut-caxs'!D77</f>
        <v>Մերի Մանուկյան</v>
      </c>
      <c r="D34" s="497"/>
    </row>
    <row r="35" spans="2:4" ht="15.75" customHeight="1">
      <c r="B35" s="398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+'Ekamut-caxs'!D79</f>
        <v>Լուսիկ Նիկողոսյան</v>
      </c>
      <c r="D36" s="497"/>
    </row>
    <row r="37" spans="2:4">
      <c r="C37" s="499" t="s">
        <v>5</v>
      </c>
      <c r="D37" s="499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79" sqref="D7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հ․112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257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299</v>
      </c>
    </row>
    <row r="8" spans="1:13" ht="35.25" customHeight="1" thickBot="1">
      <c r="A8" s="130">
        <v>1</v>
      </c>
      <c r="B8" s="314" t="s">
        <v>259</v>
      </c>
      <c r="C8" s="127">
        <v>50598</v>
      </c>
      <c r="D8" s="127"/>
      <c r="E8" s="127">
        <v>9017.2999999999993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6360.7</v>
      </c>
      <c r="D9" s="127">
        <v>35</v>
      </c>
      <c r="E9" s="127">
        <v>1153.5999999999999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>
        <v>6297.4</v>
      </c>
      <c r="D10" s="408">
        <v>30</v>
      </c>
      <c r="E10" s="409">
        <f>+M10</f>
        <v>1401.6</v>
      </c>
      <c r="F10" s="325">
        <v>11</v>
      </c>
      <c r="G10" s="326">
        <v>146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1401.6</v>
      </c>
    </row>
    <row r="11" spans="1:13" s="330" customFormat="1" ht="35.25" customHeight="1" thickBot="1">
      <c r="A11" s="322">
        <v>4</v>
      </c>
      <c r="B11" s="323" t="s">
        <v>256</v>
      </c>
      <c r="C11" s="324">
        <v>9212.7999999999993</v>
      </c>
      <c r="D11" s="408">
        <v>30</v>
      </c>
      <c r="E11" s="409">
        <f>+M11</f>
        <v>1541.76</v>
      </c>
      <c r="F11" s="325">
        <v>12</v>
      </c>
      <c r="G11" s="331">
        <v>146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1541.76</v>
      </c>
    </row>
    <row r="12" spans="1:13" s="80" customFormat="1" ht="31.5" customHeight="1">
      <c r="A12" s="118"/>
      <c r="B12" s="334" t="s">
        <v>252</v>
      </c>
      <c r="C12" s="335">
        <f>ROUND(SUM(C8:C11),1)</f>
        <v>72468.899999999994</v>
      </c>
      <c r="D12" s="335">
        <f>ROUND(SUM(D8:D11),1)</f>
        <v>95</v>
      </c>
      <c r="E12" s="335">
        <f>ROUND(SUM(E8:E11),1)</f>
        <v>13114.3</v>
      </c>
      <c r="F12" s="80">
        <f>60698.4+2*6360.7</f>
        <v>73419.8</v>
      </c>
    </row>
    <row r="14" spans="1:13" ht="51" customHeight="1">
      <c r="B14" s="504" t="s">
        <v>253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+'Ekamut-caxs'!D77</f>
        <v>Մերի Մանուկյան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2" t="str">
        <f>+'Ekamut-caxs'!D79</f>
        <v>Լուսիկ Նիկողոսյան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4" workbookViewId="0">
      <selection activeCell="D79" sqref="D7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հ․112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300</v>
      </c>
      <c r="B3" s="469"/>
      <c r="C3" s="469"/>
      <c r="D3" s="469"/>
      <c r="E3" s="469"/>
      <c r="F3" s="469"/>
    </row>
    <row r="5" spans="1:6">
      <c r="F5" s="399" t="s">
        <v>135</v>
      </c>
    </row>
    <row r="6" spans="1:6" ht="73.5" customHeight="1">
      <c r="A6" s="400" t="s">
        <v>3</v>
      </c>
      <c r="B6" s="400" t="s">
        <v>311</v>
      </c>
      <c r="C6" s="400" t="s">
        <v>285</v>
      </c>
      <c r="D6" s="400" t="s">
        <v>286</v>
      </c>
      <c r="E6" s="444" t="s">
        <v>287</v>
      </c>
      <c r="F6" s="400" t="s">
        <v>309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312</v>
      </c>
      <c r="C8" s="401"/>
      <c r="D8" s="401"/>
      <c r="E8" s="445">
        <f>SUBTOTAL(9,E9:E13)</f>
        <v>1172.5999999999999</v>
      </c>
      <c r="F8" s="401"/>
    </row>
    <row r="9" spans="1:6">
      <c r="A9" s="402">
        <v>1</v>
      </c>
      <c r="B9" s="403" t="s">
        <v>284</v>
      </c>
      <c r="C9" s="127" t="s">
        <v>229</v>
      </c>
      <c r="D9" s="127">
        <v>471.6</v>
      </c>
      <c r="E9" s="446">
        <v>471.6</v>
      </c>
      <c r="F9" s="127" t="s">
        <v>334</v>
      </c>
    </row>
    <row r="10" spans="1:6">
      <c r="A10" s="402">
        <f t="shared" ref="A10:A13" si="0">+A9+1</f>
        <v>2</v>
      </c>
      <c r="B10" s="403"/>
      <c r="C10" s="127">
        <v>9</v>
      </c>
      <c r="D10" s="127">
        <v>701</v>
      </c>
      <c r="E10" s="446">
        <v>701</v>
      </c>
      <c r="F10" s="127" t="s">
        <v>330</v>
      </c>
    </row>
    <row r="11" spans="1:6">
      <c r="A11" s="402">
        <f t="shared" si="0"/>
        <v>3</v>
      </c>
      <c r="B11" s="403"/>
      <c r="C11" s="127"/>
      <c r="D11" s="127"/>
      <c r="E11" s="446"/>
      <c r="F11" s="127" t="s">
        <v>332</v>
      </c>
    </row>
    <row r="12" spans="1:6">
      <c r="A12" s="402">
        <f t="shared" si="0"/>
        <v>4</v>
      </c>
      <c r="B12" s="403"/>
      <c r="C12" s="127"/>
      <c r="D12" s="127"/>
      <c r="E12" s="446"/>
      <c r="F12" s="127" t="s">
        <v>333</v>
      </c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314</v>
      </c>
      <c r="C14" s="401"/>
      <c r="D14" s="401"/>
      <c r="E14" s="445">
        <f>SUBTOTAL(9,E15:E19)</f>
        <v>97.1</v>
      </c>
      <c r="F14" s="401"/>
    </row>
    <row r="15" spans="1:6" ht="31.5" customHeight="1">
      <c r="A15" s="402">
        <v>1</v>
      </c>
      <c r="B15" s="403" t="s">
        <v>315</v>
      </c>
      <c r="C15" s="127">
        <v>1</v>
      </c>
      <c r="D15" s="127">
        <v>97.1</v>
      </c>
      <c r="E15" s="446">
        <v>97.1</v>
      </c>
      <c r="F15" s="127" t="s">
        <v>331</v>
      </c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313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/>
      <c r="F21" s="127"/>
    </row>
    <row r="22" spans="1:6">
      <c r="A22" s="402">
        <f t="shared" ref="A22:A37" si="2">+A21+1</f>
        <v>2</v>
      </c>
      <c r="B22" s="403"/>
      <c r="C22" s="441"/>
      <c r="D22" s="441"/>
      <c r="E22" s="446"/>
      <c r="F22" s="127"/>
    </row>
    <row r="23" spans="1:6">
      <c r="A23" s="402">
        <f t="shared" si="2"/>
        <v>3</v>
      </c>
      <c r="B23" s="403"/>
      <c r="C23" s="441"/>
      <c r="D23" s="441"/>
      <c r="E23" s="446">
        <f t="shared" ref="E23:E24" si="3">+D23*C23</f>
        <v>0</v>
      </c>
      <c r="F23" s="127"/>
    </row>
    <row r="24" spans="1:6">
      <c r="A24" s="402">
        <f t="shared" si="2"/>
        <v>4</v>
      </c>
      <c r="B24" s="403"/>
      <c r="C24" s="441"/>
      <c r="D24" s="441"/>
      <c r="E24" s="446">
        <f t="shared" si="3"/>
        <v>0</v>
      </c>
      <c r="F24" s="127"/>
    </row>
    <row r="25" spans="1:6">
      <c r="A25" s="402">
        <f t="shared" si="2"/>
        <v>5</v>
      </c>
      <c r="B25" s="403"/>
      <c r="C25" s="441"/>
      <c r="D25" s="441"/>
      <c r="E25" s="446"/>
      <c r="F25" s="127"/>
    </row>
    <row r="26" spans="1:6">
      <c r="A26" s="402">
        <f t="shared" si="2"/>
        <v>6</v>
      </c>
      <c r="B26" s="403"/>
      <c r="C26" s="441"/>
      <c r="D26" s="441"/>
      <c r="E26" s="446"/>
      <c r="F26" s="127"/>
    </row>
    <row r="27" spans="1:6">
      <c r="A27" s="402">
        <f t="shared" si="2"/>
        <v>7</v>
      </c>
      <c r="B27" s="403"/>
      <c r="C27" s="441"/>
      <c r="D27" s="441"/>
      <c r="E27" s="446"/>
      <c r="F27" s="127"/>
    </row>
    <row r="28" spans="1:6">
      <c r="A28" s="402">
        <f t="shared" si="2"/>
        <v>8</v>
      </c>
      <c r="B28" s="403"/>
      <c r="C28" s="441"/>
      <c r="D28" s="441"/>
      <c r="E28" s="446"/>
      <c r="F28" s="127"/>
    </row>
    <row r="29" spans="1:6">
      <c r="A29" s="402">
        <f t="shared" si="2"/>
        <v>9</v>
      </c>
      <c r="B29" s="403"/>
      <c r="C29" s="441"/>
      <c r="D29" s="441"/>
      <c r="E29" s="446"/>
      <c r="F29" s="127"/>
    </row>
    <row r="30" spans="1:6">
      <c r="A30" s="402">
        <f t="shared" si="2"/>
        <v>10</v>
      </c>
      <c r="B30" s="403"/>
      <c r="C30" s="441"/>
      <c r="D30" s="441"/>
      <c r="E30" s="446"/>
      <c r="F30" s="127"/>
    </row>
    <row r="31" spans="1:6">
      <c r="A31" s="402">
        <f t="shared" si="2"/>
        <v>11</v>
      </c>
      <c r="B31" s="403"/>
      <c r="C31" s="441"/>
      <c r="D31" s="441"/>
      <c r="E31" s="446"/>
      <c r="F31" s="127"/>
    </row>
    <row r="32" spans="1:6">
      <c r="A32" s="402">
        <f t="shared" si="2"/>
        <v>12</v>
      </c>
      <c r="B32" s="403"/>
      <c r="C32" s="441"/>
      <c r="D32" s="441"/>
      <c r="E32" s="446"/>
      <c r="F32" s="127"/>
    </row>
    <row r="33" spans="1:6">
      <c r="A33" s="402">
        <f t="shared" si="2"/>
        <v>13</v>
      </c>
      <c r="B33" s="403"/>
      <c r="C33" s="441"/>
      <c r="D33" s="441"/>
      <c r="E33" s="446"/>
      <c r="F33" s="127"/>
    </row>
    <row r="34" spans="1:6">
      <c r="A34" s="402">
        <f t="shared" si="2"/>
        <v>14</v>
      </c>
      <c r="B34" s="403"/>
      <c r="C34" s="441"/>
      <c r="D34" s="441"/>
      <c r="E34" s="446"/>
      <c r="F34" s="127"/>
    </row>
    <row r="35" spans="1:6">
      <c r="A35" s="402">
        <f t="shared" si="2"/>
        <v>15</v>
      </c>
      <c r="B35" s="403"/>
      <c r="C35" s="441"/>
      <c r="D35" s="441"/>
      <c r="E35" s="446"/>
      <c r="F35" s="127"/>
    </row>
    <row r="36" spans="1:6">
      <c r="A36" s="402">
        <f t="shared" si="2"/>
        <v>16</v>
      </c>
      <c r="B36" s="403"/>
      <c r="C36" s="441"/>
      <c r="D36" s="441"/>
      <c r="E36" s="446"/>
      <c r="F36" s="127"/>
    </row>
    <row r="37" spans="1:6">
      <c r="A37" s="402">
        <f t="shared" si="2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10</v>
      </c>
      <c r="D38" s="420">
        <f>SUM(D9:D37)</f>
        <v>1269.6999999999998</v>
      </c>
      <c r="E38" s="445">
        <f>SUBTOTAL(9,E8:E37)</f>
        <v>1269.6999999999998</v>
      </c>
      <c r="F38" s="420"/>
    </row>
    <row r="40" spans="1:6" ht="33.75" customHeight="1">
      <c r="A40" s="402"/>
      <c r="B40" s="403" t="s">
        <v>301</v>
      </c>
      <c r="C40" s="508">
        <v>1</v>
      </c>
      <c r="D40" s="509"/>
      <c r="E40" s="509"/>
      <c r="F40" s="510"/>
    </row>
    <row r="41" spans="1:6" ht="33.75" customHeight="1">
      <c r="A41" s="402"/>
      <c r="B41" s="403" t="s">
        <v>310</v>
      </c>
      <c r="C41" s="508">
        <v>2</v>
      </c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+'Ekamut-caxs'!D77</f>
        <v>Մերի Մանուկյան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5" t="str">
        <f>+'Ekamut-caxs'!D79</f>
        <v>Լուսիկ Նիկողոսյան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https://mul2.yerevan.am/tasks/2647855/oneclick?token=db67ee78acc17cb6f9aa46781d1cb987</cp:keywords>
  <cp:lastModifiedBy>Lusine Petrosyan</cp:lastModifiedBy>
  <cp:lastPrinted>2025-12-17T06:54:33Z</cp:lastPrinted>
  <dcterms:created xsi:type="dcterms:W3CDTF">1996-10-14T23:33:28Z</dcterms:created>
  <dcterms:modified xsi:type="dcterms:W3CDTF">2025-12-26T16:01:15Z</dcterms:modified>
</cp:coreProperties>
</file>